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uarios\viceadmin9\Documents\Backup Yeimy\BOLSA MERCANTIL\2024\2. Transporte terrestre\34. Pagos\11. Pago 1 Reg100%-Com50% ADICIÓN 2\"/>
    </mc:Choice>
  </mc:AlternateContent>
  <xr:revisionPtr revIDLastSave="0" documentId="13_ncr:1_{5E50A331-7EAC-46E6-A075-ECAD65DBAE74}" xr6:coauthVersionLast="47" xr6:coauthVersionMax="47" xr10:uidLastSave="{00000000-0000-0000-0000-000000000000}"/>
  <bookViews>
    <workbookView xWindow="-120" yWindow="-120" windowWidth="29040" windowHeight="15720" xr2:uid="{E337F357-3742-46A7-9A85-B93B3CD5F198}"/>
  </bookViews>
  <sheets>
    <sheet name="Adición 2 (2)" sheetId="2" r:id="rId1"/>
  </sheets>
  <definedNames>
    <definedName name="_xlnm._FilterDatabase" localSheetId="0" hidden="1">'Adición 2 (2)'!$A$2:$J$9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2" l="1"/>
  <c r="I10" i="2"/>
  <c r="D15" i="2" s="1"/>
  <c r="D20" i="2" s="1"/>
  <c r="H10" i="2"/>
  <c r="D14" i="2" s="1"/>
  <c r="G10" i="2"/>
  <c r="E10" i="2"/>
  <c r="D10" i="2"/>
  <c r="J9" i="2"/>
  <c r="F9" i="2"/>
  <c r="J8" i="2"/>
  <c r="F8" i="2"/>
  <c r="J7" i="2"/>
  <c r="F7" i="2"/>
  <c r="J6" i="2"/>
  <c r="F6" i="2"/>
  <c r="J5" i="2"/>
  <c r="F5" i="2"/>
  <c r="J4" i="2"/>
  <c r="F4" i="2"/>
  <c r="F10" i="2" s="1"/>
  <c r="J3" i="2"/>
  <c r="F3" i="2"/>
  <c r="J10" i="2" l="1"/>
</calcChain>
</file>

<file path=xl/sharedStrings.xml><?xml version="1.0" encoding="utf-8"?>
<sst xmlns="http://schemas.openxmlformats.org/spreadsheetml/2006/main" count="37" uniqueCount="37">
  <si>
    <t>CENTRO COSTOS SOFIA</t>
  </si>
  <si>
    <t>DEPENDENCIA</t>
  </si>
  <si>
    <t>VALOR ASIGNADO</t>
  </si>
  <si>
    <t>VALOR ADICION SERVICIO</t>
  </si>
  <si>
    <t>VALOR TOTAL CONTRATO</t>
  </si>
  <si>
    <t>ADICION 2</t>
  </si>
  <si>
    <t>VALOR ADICION +  COSTOS</t>
  </si>
  <si>
    <t>Oficina de Bienestar Universitario</t>
  </si>
  <si>
    <t>A130205</t>
  </si>
  <si>
    <t>Facultad Artes - ASAB</t>
  </si>
  <si>
    <t>A130202</t>
  </si>
  <si>
    <t>Facultad de Ciencias y Educación</t>
  </si>
  <si>
    <t>Facultad de Ingeniería</t>
  </si>
  <si>
    <t>A130203</t>
  </si>
  <si>
    <t>Facultad de Medio Ambiente y Recursos Naturales</t>
  </si>
  <si>
    <t>Facultad Ciencias Matemáticas y Naturales</t>
  </si>
  <si>
    <t>A130204</t>
  </si>
  <si>
    <t>Facultad Tecnológica</t>
  </si>
  <si>
    <t>TOTAL</t>
  </si>
  <si>
    <t>CONCEPTO</t>
  </si>
  <si>
    <t>VALOR CDP</t>
  </si>
  <si>
    <t>CDP</t>
  </si>
  <si>
    <t>PROVEEDOR</t>
  </si>
  <si>
    <t>NIT</t>
  </si>
  <si>
    <t>BOLSA MERCANTIL DE COLOMBIA</t>
  </si>
  <si>
    <t>860.071.250-9</t>
  </si>
  <si>
    <t>Valor Bolsa Mercantil: Por concepto de pago a la Bolsa Mercantil de Colombia por concepto de Registro y Aceptada CyL</t>
  </si>
  <si>
    <t xml:space="preserve">Valor Comisionista: Por concepto de pago al comisionista Mercado y Bolsa S.A.  </t>
  </si>
  <si>
    <t>MERCADO Y BOLSA S.A.</t>
  </si>
  <si>
    <t>830.094.283-1</t>
  </si>
  <si>
    <t>CYL 100%</t>
  </si>
  <si>
    <t>MBE27936</t>
  </si>
  <si>
    <t>COMISIONISTA 50%</t>
  </si>
  <si>
    <t>MBE27937</t>
  </si>
  <si>
    <t>VALOR A PAGAR BMC ACEP CyL</t>
  </si>
  <si>
    <t>VALOR A PAGAR COMISIONISTA</t>
  </si>
  <si>
    <t>CRP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</si>
</sst>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3" fontId="4" fillId="0" borderId="4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 wrapText="1"/>
    </xf>
    <xf numFmtId="3" fontId="0" fillId="0" borderId="0" xfId="0" applyNumberFormat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/>
    </xf>
    <xf numFmtId="3" fontId="4" fillId="2" borderId="4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2" fillId="0" borderId="9" xfId="0" applyFont="1" applyBorder="1"/>
    <xf numFmtId="164" fontId="2" fillId="0" borderId="9" xfId="1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164" fontId="0" fillId="0" borderId="0" xfId="1" applyNumberFormat="1" applyFont="1"/>
    <xf numFmtId="0" fontId="2" fillId="0" borderId="0" xfId="0" applyFont="1" applyAlignment="1">
      <alignment wrapText="1"/>
    </xf>
    <xf numFmtId="164" fontId="2" fillId="0" borderId="0" xfId="1" applyNumberFormat="1" applyFont="1" applyBorder="1"/>
    <xf numFmtId="0" fontId="2" fillId="0" borderId="0" xfId="0" applyFont="1" applyAlignment="1">
      <alignment horizontal="center" vertical="center"/>
    </xf>
    <xf numFmtId="0" fontId="0" fillId="0" borderId="9" xfId="0" applyBorder="1"/>
    <xf numFmtId="3" fontId="4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Fill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92EF-4A4F-4BE4-9854-99D40679A3B8}">
  <sheetPr filterMode="1"/>
  <dimension ref="A1:L28"/>
  <sheetViews>
    <sheetView tabSelected="1" zoomScale="115" zoomScaleNormal="115" workbookViewId="0">
      <selection activeCell="F16" sqref="F16"/>
    </sheetView>
  </sheetViews>
  <sheetFormatPr baseColWidth="10" defaultRowHeight="15" x14ac:dyDescent="0.25"/>
  <cols>
    <col min="2" max="2" width="21.28515625" bestFit="1" customWidth="1"/>
    <col min="3" max="3" width="33.85546875" customWidth="1"/>
    <col min="4" max="4" width="17.85546875" customWidth="1"/>
    <col min="5" max="5" width="17.42578125" customWidth="1"/>
    <col min="6" max="6" width="30.42578125" customWidth="1"/>
    <col min="7" max="7" width="15.42578125" bestFit="1" customWidth="1"/>
    <col min="8" max="8" width="18.5703125" bestFit="1" customWidth="1"/>
    <col min="9" max="9" width="16.5703125" customWidth="1"/>
    <col min="10" max="10" width="16.5703125" hidden="1" customWidth="1"/>
  </cols>
  <sheetData>
    <row r="1" spans="1:12" ht="15.75" thickBot="1" x14ac:dyDescent="0.3"/>
    <row r="2" spans="1:12" ht="26.25" thickBot="1" x14ac:dyDescent="0.3">
      <c r="A2" s="1"/>
      <c r="B2" s="2" t="s">
        <v>0</v>
      </c>
      <c r="C2" s="3" t="s">
        <v>1</v>
      </c>
      <c r="D2" s="4" t="s">
        <v>2</v>
      </c>
      <c r="E2" s="5" t="s">
        <v>3</v>
      </c>
      <c r="F2" s="5" t="s">
        <v>4</v>
      </c>
      <c r="G2" s="5" t="s">
        <v>5</v>
      </c>
      <c r="H2" s="5" t="s">
        <v>34</v>
      </c>
      <c r="I2" s="5" t="s">
        <v>35</v>
      </c>
      <c r="J2" s="5" t="s">
        <v>6</v>
      </c>
    </row>
    <row r="3" spans="1:12" ht="15.75" hidden="1" thickBot="1" x14ac:dyDescent="0.3">
      <c r="A3" s="1">
        <v>1408</v>
      </c>
      <c r="B3" s="6"/>
      <c r="C3" s="7" t="s">
        <v>7</v>
      </c>
      <c r="D3" s="8">
        <v>52000000</v>
      </c>
      <c r="E3" s="9">
        <v>29628868</v>
      </c>
      <c r="F3" s="9">
        <f>+D3+E3</f>
        <v>81628868</v>
      </c>
      <c r="G3" s="9">
        <v>0</v>
      </c>
      <c r="H3" s="9">
        <v>0</v>
      </c>
      <c r="I3" s="9">
        <v>0</v>
      </c>
      <c r="J3" s="9">
        <f>+G3+H3+I3</f>
        <v>0</v>
      </c>
      <c r="K3" s="10"/>
    </row>
    <row r="4" spans="1:12" ht="15.75" thickBot="1" x14ac:dyDescent="0.3">
      <c r="A4" s="1">
        <v>1422</v>
      </c>
      <c r="B4" s="11" t="s">
        <v>8</v>
      </c>
      <c r="C4" s="12" t="s">
        <v>9</v>
      </c>
      <c r="D4" s="8">
        <v>69940000</v>
      </c>
      <c r="E4" s="9">
        <v>19443700</v>
      </c>
      <c r="F4" s="9">
        <f t="shared" ref="F4:F9" si="0">+D4+E4</f>
        <v>89383700</v>
      </c>
      <c r="G4" s="13">
        <v>49310000</v>
      </c>
      <c r="H4" s="13">
        <v>299262.42001979874</v>
      </c>
      <c r="I4" s="13">
        <v>154589.56205000001</v>
      </c>
      <c r="J4" s="9">
        <f t="shared" ref="J4:J8" si="1">+G4+H4+I4</f>
        <v>49763851.982069798</v>
      </c>
      <c r="K4" s="10"/>
    </row>
    <row r="5" spans="1:12" ht="15.75" thickBot="1" x14ac:dyDescent="0.3">
      <c r="A5" s="1">
        <v>1418</v>
      </c>
      <c r="B5" s="11" t="s">
        <v>10</v>
      </c>
      <c r="C5" s="12" t="s">
        <v>11</v>
      </c>
      <c r="D5" s="8">
        <v>365050000</v>
      </c>
      <c r="E5" s="9">
        <v>0</v>
      </c>
      <c r="F5" s="9">
        <f t="shared" si="0"/>
        <v>365050000</v>
      </c>
      <c r="G5" s="13">
        <v>208483428</v>
      </c>
      <c r="H5" s="13">
        <v>1265286.0514561643</v>
      </c>
      <c r="I5" s="13">
        <v>653607.01336853998</v>
      </c>
      <c r="J5" s="9">
        <f t="shared" si="1"/>
        <v>210402321.0648247</v>
      </c>
    </row>
    <row r="6" spans="1:12" ht="15.75" hidden="1" thickBot="1" x14ac:dyDescent="0.3">
      <c r="A6" s="1">
        <v>1419</v>
      </c>
      <c r="B6" s="11"/>
      <c r="C6" s="12" t="s">
        <v>12</v>
      </c>
      <c r="D6" s="8">
        <v>491065000</v>
      </c>
      <c r="E6" s="9">
        <v>102100380</v>
      </c>
      <c r="F6" s="9">
        <f t="shared" si="0"/>
        <v>593165380</v>
      </c>
      <c r="G6" s="9">
        <v>0</v>
      </c>
      <c r="H6" s="9">
        <v>0</v>
      </c>
      <c r="I6" s="9">
        <v>1242637.8503415801</v>
      </c>
      <c r="J6" s="9">
        <f t="shared" si="1"/>
        <v>1242637.8503415801</v>
      </c>
      <c r="K6" s="10"/>
    </row>
    <row r="7" spans="1:12" ht="26.25" thickBot="1" x14ac:dyDescent="0.3">
      <c r="A7" s="1">
        <v>1420</v>
      </c>
      <c r="B7" s="11" t="s">
        <v>13</v>
      </c>
      <c r="C7" s="12" t="s">
        <v>14</v>
      </c>
      <c r="D7" s="8">
        <v>620200000</v>
      </c>
      <c r="E7" s="9">
        <v>118777868</v>
      </c>
      <c r="F7" s="9">
        <f t="shared" si="0"/>
        <v>738977868</v>
      </c>
      <c r="G7" s="13">
        <v>396368756</v>
      </c>
      <c r="H7" s="13">
        <v>2405562.2214722596</v>
      </c>
      <c r="I7" s="13">
        <v>1242637.8503415801</v>
      </c>
      <c r="J7" s="9">
        <f>+G7+H7+I7</f>
        <v>400016956.07181382</v>
      </c>
      <c r="K7" s="10"/>
    </row>
    <row r="8" spans="1:12" ht="26.25" hidden="1" thickBot="1" x14ac:dyDescent="0.3">
      <c r="A8" s="1">
        <v>1423</v>
      </c>
      <c r="B8" s="11"/>
      <c r="C8" s="12" t="s">
        <v>15</v>
      </c>
      <c r="D8" s="8">
        <v>289391000</v>
      </c>
      <c r="E8" s="9">
        <v>0</v>
      </c>
      <c r="F8" s="9">
        <f t="shared" si="0"/>
        <v>289391000</v>
      </c>
      <c r="G8" s="9">
        <v>0</v>
      </c>
      <c r="H8" s="9">
        <v>0</v>
      </c>
      <c r="I8" s="9">
        <v>266479.67499999999</v>
      </c>
      <c r="J8" s="9">
        <f t="shared" si="1"/>
        <v>266479.67499999999</v>
      </c>
      <c r="K8" s="10"/>
    </row>
    <row r="9" spans="1:12" ht="15.75" thickBot="1" x14ac:dyDescent="0.3">
      <c r="A9" s="1">
        <v>1421</v>
      </c>
      <c r="B9" s="14" t="s">
        <v>16</v>
      </c>
      <c r="C9" s="15" t="s">
        <v>17</v>
      </c>
      <c r="D9" s="8">
        <v>130580000</v>
      </c>
      <c r="E9" s="9">
        <v>0</v>
      </c>
      <c r="F9" s="9">
        <f t="shared" si="0"/>
        <v>130580000</v>
      </c>
      <c r="G9" s="13">
        <v>85000000</v>
      </c>
      <c r="H9" s="13">
        <v>515865.05174777715</v>
      </c>
      <c r="I9" s="13">
        <v>266479.67499999999</v>
      </c>
      <c r="J9" s="9">
        <f>+G9+H9+I9</f>
        <v>85782344.726747781</v>
      </c>
    </row>
    <row r="10" spans="1:12" ht="15.75" thickBot="1" x14ac:dyDescent="0.3">
      <c r="A10" s="1"/>
      <c r="B10" s="33" t="s">
        <v>18</v>
      </c>
      <c r="C10" s="34"/>
      <c r="D10" s="16">
        <f>SUM(D3:D9)</f>
        <v>2018226000</v>
      </c>
      <c r="E10" s="17">
        <f>SUM(E3:E9)</f>
        <v>269950816</v>
      </c>
      <c r="F10" s="17">
        <f>SUBTOTAL(9,F3:F9)</f>
        <v>1323991568</v>
      </c>
      <c r="G10" s="17">
        <f>SUM(G3:G9)</f>
        <v>739162184</v>
      </c>
      <c r="H10" s="17">
        <f>SUBTOTAL(9,H3:H9)</f>
        <v>4485975.7446959997</v>
      </c>
      <c r="I10" s="17">
        <f>SUBTOTAL(9,I3:I9)</f>
        <v>2317314.10076012</v>
      </c>
      <c r="J10" s="17">
        <f>+G10+H10+I10</f>
        <v>745965473.84545612</v>
      </c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2" x14ac:dyDescent="0.25">
      <c r="A13" s="1"/>
      <c r="B13" s="1"/>
      <c r="C13" s="18" t="s">
        <v>19</v>
      </c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36</v>
      </c>
      <c r="I13" s="32"/>
      <c r="J13" s="1"/>
      <c r="K13" s="31"/>
      <c r="L13" s="31"/>
    </row>
    <row r="14" spans="1:12" ht="51.75" x14ac:dyDescent="0.25">
      <c r="A14" s="1"/>
      <c r="B14" s="1"/>
      <c r="C14" s="23" t="s">
        <v>26</v>
      </c>
      <c r="D14" s="21">
        <f>+H10</f>
        <v>4485975.7446959997</v>
      </c>
      <c r="E14" s="22">
        <v>2637</v>
      </c>
      <c r="F14" s="22" t="s">
        <v>24</v>
      </c>
      <c r="G14" s="22" t="s">
        <v>25</v>
      </c>
      <c r="H14" s="22">
        <v>8870</v>
      </c>
      <c r="I14" s="29"/>
      <c r="J14" s="1"/>
      <c r="K14" s="31"/>
      <c r="L14" s="31"/>
    </row>
    <row r="15" spans="1:12" ht="39" x14ac:dyDescent="0.25">
      <c r="A15" s="1"/>
      <c r="B15" s="1"/>
      <c r="C15" s="23" t="s">
        <v>27</v>
      </c>
      <c r="D15" s="21">
        <f>+I10</f>
        <v>2317314.10076012</v>
      </c>
      <c r="E15" s="22">
        <v>2638</v>
      </c>
      <c r="F15" s="22" t="s">
        <v>28</v>
      </c>
      <c r="G15" s="22" t="s">
        <v>29</v>
      </c>
      <c r="H15" s="22">
        <v>8871</v>
      </c>
      <c r="I15" s="29"/>
      <c r="J15" s="1"/>
      <c r="K15" s="31"/>
      <c r="L15" s="31"/>
    </row>
    <row r="16" spans="1:12" x14ac:dyDescent="0.25">
      <c r="A16" s="1"/>
      <c r="B16" s="24"/>
      <c r="C16" s="25"/>
      <c r="D16" s="26">
        <f>SUBTOTAL(9,D14:D15)</f>
        <v>6803289.8454561196</v>
      </c>
      <c r="E16" s="1"/>
      <c r="F16" s="27"/>
      <c r="G16" s="27"/>
      <c r="H16" s="1"/>
      <c r="I16" s="29"/>
      <c r="J16" s="1"/>
      <c r="K16" s="31"/>
      <c r="L16" s="31"/>
    </row>
    <row r="17" spans="2:12" x14ac:dyDescent="0.25">
      <c r="I17" s="29"/>
      <c r="K17" s="31"/>
      <c r="L17" s="31"/>
    </row>
    <row r="18" spans="2:12" x14ac:dyDescent="0.25">
      <c r="I18" s="30"/>
      <c r="K18" s="31"/>
      <c r="L18" s="31"/>
    </row>
    <row r="19" spans="2:12" x14ac:dyDescent="0.25">
      <c r="B19" s="28" t="s">
        <v>30</v>
      </c>
      <c r="C19" s="20" t="s">
        <v>31</v>
      </c>
      <c r="D19" s="21">
        <v>4485975.7446959997</v>
      </c>
      <c r="I19" s="31"/>
      <c r="K19" s="31"/>
      <c r="L19" s="31"/>
    </row>
    <row r="20" spans="2:12" x14ac:dyDescent="0.25">
      <c r="B20" s="28" t="s">
        <v>32</v>
      </c>
      <c r="C20" s="20" t="s">
        <v>33</v>
      </c>
      <c r="D20" s="21">
        <f>+D15</f>
        <v>2317314.10076012</v>
      </c>
      <c r="I20" s="31"/>
      <c r="K20" s="31"/>
      <c r="L20" s="31"/>
    </row>
    <row r="25" spans="2:12" x14ac:dyDescent="0.25">
      <c r="D25" s="10"/>
    </row>
    <row r="28" spans="2:12" x14ac:dyDescent="0.25">
      <c r="D28" s="10"/>
    </row>
  </sheetData>
  <autoFilter ref="A2:J9" xr:uid="{F500BC77-CF65-4A65-82A4-5E7FFFFE6103}">
    <filterColumn colId="1">
      <customFilters>
        <customFilter operator="notEqual" val=" "/>
      </customFilters>
    </filterColumn>
  </autoFilter>
  <mergeCells count="1"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Adición 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Yeimy Johana Arevalo Hernandez</dc:creator>
  <cp:lastModifiedBy>Yeimy Johana Arevalo Hernandez</cp:lastModifiedBy>
  <dcterms:created xsi:type="dcterms:W3CDTF">2025-09-19T17:00:41Z</dcterms:created>
  <dcterms:modified xsi:type="dcterms:W3CDTF">2025-09-19T19:33:34Z</dcterms:modified>
</cp:coreProperties>
</file>